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SGŠT RADOVLJICA/03_OBJAVA/20180918/"/>
    </mc:Choice>
  </mc:AlternateContent>
  <bookViews>
    <workbookView xWindow="0" yWindow="460" windowWidth="28800" windowHeight="1234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33" i="1" l="1"/>
  <c r="N33" i="1"/>
  <c r="M25" i="1"/>
  <c r="G25" i="1"/>
  <c r="H25" i="1"/>
  <c r="G11" i="1"/>
  <c r="G12" i="1"/>
  <c r="G13" i="1"/>
  <c r="G14" i="1"/>
  <c r="H14" i="1"/>
  <c r="G15" i="1"/>
  <c r="G16" i="1"/>
  <c r="G17" i="1"/>
  <c r="G18" i="1"/>
  <c r="H18" i="1"/>
  <c r="G19" i="1"/>
  <c r="G20" i="1"/>
  <c r="G21" i="1"/>
  <c r="G22" i="1"/>
  <c r="H22" i="1"/>
  <c r="G23" i="1"/>
  <c r="G24" i="1"/>
  <c r="G26" i="1"/>
  <c r="G27" i="1"/>
  <c r="H27" i="1"/>
  <c r="G28" i="1"/>
  <c r="G29" i="1"/>
  <c r="G30" i="1"/>
  <c r="G31" i="1"/>
  <c r="H31" i="1"/>
  <c r="G32" i="1"/>
  <c r="G33" i="1"/>
  <c r="H11" i="1"/>
  <c r="M11" i="1"/>
  <c r="H12" i="1"/>
  <c r="M12" i="1"/>
  <c r="H13" i="1"/>
  <c r="M13" i="1"/>
  <c r="M14" i="1"/>
  <c r="H15" i="1"/>
  <c r="M15" i="1"/>
  <c r="H16" i="1"/>
  <c r="M16" i="1"/>
  <c r="H17" i="1"/>
  <c r="M17" i="1"/>
  <c r="M18" i="1"/>
  <c r="H19" i="1"/>
  <c r="M19" i="1"/>
  <c r="H20" i="1"/>
  <c r="M20" i="1"/>
  <c r="H21" i="1"/>
  <c r="M21" i="1"/>
  <c r="M22" i="1"/>
  <c r="H23" i="1"/>
  <c r="M23" i="1"/>
  <c r="H24" i="1"/>
  <c r="M24" i="1"/>
  <c r="H26" i="1"/>
  <c r="M26" i="1"/>
  <c r="M27" i="1"/>
  <c r="H28" i="1"/>
  <c r="M28" i="1"/>
  <c r="H29" i="1"/>
  <c r="M29" i="1"/>
  <c r="H30" i="1"/>
  <c r="M30" i="1"/>
  <c r="M31" i="1"/>
  <c r="H32" i="1"/>
  <c r="M32" i="1"/>
  <c r="H33" i="1"/>
  <c r="M8" i="1"/>
  <c r="G8" i="1"/>
  <c r="H8" i="1"/>
  <c r="G9" i="1"/>
  <c r="H9" i="1"/>
  <c r="M9" i="1"/>
  <c r="M10" i="1"/>
  <c r="G10" i="1"/>
  <c r="H10" i="1"/>
</calcChain>
</file>

<file path=xl/sharedStrings.xml><?xml version="1.0" encoding="utf-8"?>
<sst xmlns="http://schemas.openxmlformats.org/spreadsheetml/2006/main" count="87" uniqueCount="58">
  <si>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</si>
  <si>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</si>
  <si>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</si>
  <si>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</si>
  <si>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</si>
  <si>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</si>
  <si>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</si>
  <si>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</si>
  <si>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</si>
  <si>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</si>
  <si>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</si>
  <si>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</si>
  <si>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</si>
  <si>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</si>
  <si>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</si>
  <si>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</si>
  <si>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</si>
  <si>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</si>
  <si>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</si>
  <si>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</si>
  <si>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</si>
  <si>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</si>
  <si>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</si>
  <si>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</si>
  <si>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</si>
  <si>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</si>
  <si>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</si>
  <si>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kg</t>
  </si>
  <si>
    <t>KONČNA SKUPNA CENA ZA SKLOP:</t>
  </si>
  <si>
    <t>Zamrznjena špinača, pasirana, 10/1</t>
  </si>
  <si>
    <t>Zamrznjena špinača, v listih, 10/1</t>
  </si>
  <si>
    <t>Zamrznjena cvetača 10/1</t>
  </si>
  <si>
    <t>Zamrznjeno korenje-kockice 10/1</t>
  </si>
  <si>
    <t>Zamrznjeno pariško korenje 10/1</t>
  </si>
  <si>
    <t>Zamrznjeno baby korenje 10/1</t>
  </si>
  <si>
    <t>Zamrznjen stročji fižol 10/1</t>
  </si>
  <si>
    <t>Zamrznjen grah 10/1</t>
  </si>
  <si>
    <t>Zamrznjena čebula sesekljana</t>
  </si>
  <si>
    <t>Zamrznjen česen, sesekljan</t>
  </si>
  <si>
    <t>Zamrznjena paprika, rdeča, zelena, rumena</t>
  </si>
  <si>
    <t>Zamrznjena zelenjavna mešanica, za francosko solato, 10/1</t>
  </si>
  <si>
    <t>Zamrznjeva zelenjavna mešanica, pet vrst zelenjave 10/1</t>
  </si>
  <si>
    <t>Zamrznjena zelenjavna mešanica, več vrst zelenjave 10/1</t>
  </si>
  <si>
    <t>Zamrznjen grah s korenjem 10/1</t>
  </si>
  <si>
    <t>Zamrznjeni brokoli 10/1</t>
  </si>
  <si>
    <t>Zamrznjena mlada mlečna koruza v zrnu</t>
  </si>
  <si>
    <t>Zamrznjen pomes frites, 10/1</t>
  </si>
  <si>
    <t xml:space="preserve">Zamrznjene maline </t>
  </si>
  <si>
    <t xml:space="preserve">Zamrznjene gozdni sadeži </t>
  </si>
  <si>
    <t xml:space="preserve">Zamrznjene jagode </t>
  </si>
  <si>
    <t>Zamrznjen sesekljan peteršilj</t>
  </si>
  <si>
    <t>Zamrznjene borovnice</t>
  </si>
  <si>
    <t>Zamrznjeni beluši - beli</t>
  </si>
  <si>
    <t>Zamrznjeni beluši - zeleni</t>
  </si>
  <si>
    <t>Sklop 8: ZAMRZNJENA ZELENJAVA IN ZAMRZNJENO SADJE - popravljen sklop</t>
  </si>
  <si>
    <t>340-1/2017:8</t>
  </si>
  <si>
    <t xml:space="preserve">Datum: </t>
  </si>
  <si>
    <t xml:space="preserve">Žig in podpis pooblaščene osebe ponudnika: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</si>
</sst>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* #,##0.00_)\ &quot;€&quot;_ ;_ * \(#,##0.00\)\ &quot;€&quot;_ ;_ * &quot;-&quot;??_)\ &quot;€&quot;_ ;_ @_ "/>
    <numFmt numFmtId="164" formatCode="_ * #,##0.0000_)\ &quot;€&quot;_ ;_ * \(#,##0.0000\)\ &quot;€&quot;_ ;_ * &quot;-&quot;??_)\ &quot;€&quot;_ ;_ @_ "/>
    <numFmt numFmtId="165" formatCode="_ * #,##0.0000_)\ &quot;€&quot;_ ;_ * \(#,##0.0000\)\ &quot;€&quot;_ ;_ * &quot;-&quot;????_)\ &quot;€&quot;_ ;_ @_ 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4" fontId="3" fillId="0" borderId="0" xfId="1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4" fontId="4" fillId="0" borderId="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4" fontId="9" fillId="0" borderId="1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4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topLeftCell="A31" zoomScale="131" workbookViewId="0">
      <selection activeCell="B39" sqref="B39"/>
    </sheetView>
  </sheetViews>
  <sheetFormatPr baseColWidth="10" defaultColWidth="10.83203125" defaultRowHeight="12" x14ac:dyDescent="0.15"/>
  <cols>
    <col min="1" max="1" width="5.6640625" style="21" customWidth="1"/>
    <col min="2" max="2" width="28.1640625" style="25" customWidth="1"/>
    <col min="3" max="3" width="10.83203125" style="26"/>
    <col min="4" max="4" width="10.83203125" style="21"/>
    <col min="5" max="5" width="10.83203125" style="23"/>
    <col min="6" max="7" width="10.83203125" style="24"/>
    <col min="8" max="8" width="12.83203125" style="24" bestFit="1" customWidth="1"/>
    <col min="9" max="9" width="19.5" style="24" customWidth="1"/>
    <col min="10" max="16" width="10.83203125" style="24"/>
    <col min="17" max="17" width="17.83203125" style="24" customWidth="1"/>
    <col min="18" max="16384" width="10.83203125" style="24"/>
  </cols>
  <sheetData>
    <row r="1" spans="1:15" ht="11" x14ac:dyDescent="0.15">
      <c r="B1" s="22" t="s">
        <v>1</v>
      </c>
      <c r="C1" s="22"/>
      <c r="D1" s="22"/>
    </row>
    <row r="2" spans="1:15" ht="11" x14ac:dyDescent="0.15">
      <c r="B2" s="22" t="s">
        <v>55</v>
      </c>
      <c r="C2" s="22"/>
      <c r="D2" s="22"/>
    </row>
    <row r="3" spans="1:15" ht="11" x14ac:dyDescent="0.15">
      <c r="B3" s="22" t="s">
        <v>0</v>
      </c>
      <c r="C3" s="22"/>
      <c r="D3" s="22"/>
    </row>
    <row r="4" spans="1:15" ht="21" customHeight="1" x14ac:dyDescent="0.15">
      <c r="B4" s="22" t="s">
        <v>54</v>
      </c>
      <c r="C4" s="22"/>
      <c r="D4" s="22"/>
    </row>
    <row r="6" spans="1:15" s="1" customFormat="1" ht="44" x14ac:dyDescent="0.2">
      <c r="A6" s="1" t="s">
        <v>2</v>
      </c>
      <c r="B6" s="2" t="s">
        <v>4</v>
      </c>
      <c r="C6" s="3" t="s">
        <v>6</v>
      </c>
      <c r="D6" s="1" t="s">
        <v>7</v>
      </c>
      <c r="E6" s="4" t="s">
        <v>9</v>
      </c>
      <c r="F6" s="1" t="s">
        <v>11</v>
      </c>
      <c r="G6" s="1" t="s">
        <v>22</v>
      </c>
      <c r="H6" s="1" t="s">
        <v>12</v>
      </c>
      <c r="I6" s="1" t="s">
        <v>13</v>
      </c>
      <c r="J6" s="1" t="s">
        <v>15</v>
      </c>
      <c r="K6" s="1" t="s">
        <v>23</v>
      </c>
      <c r="L6" s="1" t="s">
        <v>17</v>
      </c>
      <c r="M6" s="1" t="s">
        <v>18</v>
      </c>
      <c r="N6" s="1" t="s">
        <v>19</v>
      </c>
      <c r="O6" s="1" t="s">
        <v>20</v>
      </c>
    </row>
    <row r="7" spans="1:15" s="8" customFormat="1" ht="40" x14ac:dyDescent="0.2">
      <c r="A7" s="5" t="s">
        <v>3</v>
      </c>
      <c r="B7" s="6" t="s">
        <v>5</v>
      </c>
      <c r="C7" s="6" t="s">
        <v>8</v>
      </c>
      <c r="D7" s="5" t="s">
        <v>21</v>
      </c>
      <c r="E7" s="7" t="s">
        <v>10</v>
      </c>
      <c r="F7" s="8" t="s">
        <v>26</v>
      </c>
      <c r="G7" s="8" t="s">
        <v>10</v>
      </c>
      <c r="H7" s="8" t="s">
        <v>10</v>
      </c>
      <c r="I7" s="8" t="s">
        <v>14</v>
      </c>
      <c r="J7" s="8" t="s">
        <v>16</v>
      </c>
      <c r="K7" s="8" t="s">
        <v>24</v>
      </c>
      <c r="L7" s="8" t="s">
        <v>10</v>
      </c>
      <c r="M7" s="8" t="s">
        <v>10</v>
      </c>
      <c r="N7" s="8" t="s">
        <v>25</v>
      </c>
      <c r="O7" s="8" t="s">
        <v>25</v>
      </c>
    </row>
    <row r="8" spans="1:15" s="9" customFormat="1" ht="24.75" customHeight="1" x14ac:dyDescent="0.2">
      <c r="A8" s="9">
        <v>1</v>
      </c>
      <c r="B8" s="10" t="s">
        <v>29</v>
      </c>
      <c r="C8" s="11">
        <v>120</v>
      </c>
      <c r="D8" s="12" t="s">
        <v>27</v>
      </c>
      <c r="E8" s="13"/>
      <c r="F8" s="14"/>
      <c r="G8" s="13">
        <f t="shared" ref="G8:G33" si="0">SUM(E8*1.095)</f>
        <v>0</v>
      </c>
      <c r="H8" s="15">
        <f t="shared" ref="H8:H10" si="1">SUM(G8*C8)</f>
        <v>0</v>
      </c>
      <c r="I8" s="16"/>
      <c r="L8" s="13"/>
      <c r="M8" s="13">
        <f t="shared" ref="M8:M10" si="2">SUM(L8*1.095)</f>
        <v>0</v>
      </c>
    </row>
    <row r="9" spans="1:15" s="9" customFormat="1" ht="24.75" customHeight="1" x14ac:dyDescent="0.2">
      <c r="A9" s="9">
        <v>2</v>
      </c>
      <c r="B9" s="10" t="s">
        <v>30</v>
      </c>
      <c r="C9" s="11">
        <v>15</v>
      </c>
      <c r="D9" s="12" t="s">
        <v>27</v>
      </c>
      <c r="E9" s="13"/>
      <c r="F9" s="14"/>
      <c r="G9" s="13">
        <f t="shared" si="0"/>
        <v>0</v>
      </c>
      <c r="H9" s="15">
        <f t="shared" si="1"/>
        <v>0</v>
      </c>
      <c r="I9" s="16"/>
      <c r="L9" s="13"/>
      <c r="M9" s="13">
        <f t="shared" si="2"/>
        <v>0</v>
      </c>
    </row>
    <row r="10" spans="1:15" s="9" customFormat="1" ht="22.5" customHeight="1" x14ac:dyDescent="0.2">
      <c r="A10" s="9">
        <v>3</v>
      </c>
      <c r="B10" s="10" t="s">
        <v>31</v>
      </c>
      <c r="C10" s="11">
        <v>135</v>
      </c>
      <c r="D10" s="12" t="s">
        <v>27</v>
      </c>
      <c r="E10" s="13"/>
      <c r="F10" s="14"/>
      <c r="G10" s="13">
        <f t="shared" si="0"/>
        <v>0</v>
      </c>
      <c r="H10" s="15">
        <f t="shared" si="1"/>
        <v>0</v>
      </c>
      <c r="I10" s="16"/>
      <c r="L10" s="13"/>
      <c r="M10" s="13">
        <f t="shared" si="2"/>
        <v>0</v>
      </c>
    </row>
    <row r="11" spans="1:15" s="9" customFormat="1" ht="24" customHeight="1" x14ac:dyDescent="0.2">
      <c r="A11" s="9">
        <v>4</v>
      </c>
      <c r="B11" s="10" t="s">
        <v>32</v>
      </c>
      <c r="C11" s="11">
        <v>120</v>
      </c>
      <c r="D11" s="12" t="s">
        <v>27</v>
      </c>
      <c r="E11" s="13"/>
      <c r="F11" s="14"/>
      <c r="G11" s="13">
        <f t="shared" si="0"/>
        <v>0</v>
      </c>
      <c r="H11" s="15">
        <f t="shared" ref="H11:H33" si="3">SUM(G11*C11)</f>
        <v>0</v>
      </c>
      <c r="I11" s="16"/>
      <c r="L11" s="13"/>
      <c r="M11" s="13">
        <f t="shared" ref="M11:M33" si="4">SUM(L11*1.095)</f>
        <v>0</v>
      </c>
    </row>
    <row r="12" spans="1:15" s="9" customFormat="1" ht="24.75" customHeight="1" x14ac:dyDescent="0.2">
      <c r="A12" s="9">
        <v>5</v>
      </c>
      <c r="B12" s="10" t="s">
        <v>33</v>
      </c>
      <c r="C12" s="11">
        <v>105</v>
      </c>
      <c r="D12" s="12" t="s">
        <v>27</v>
      </c>
      <c r="E12" s="13"/>
      <c r="F12" s="14"/>
      <c r="G12" s="13">
        <f t="shared" si="0"/>
        <v>0</v>
      </c>
      <c r="H12" s="15">
        <f t="shared" si="3"/>
        <v>0</v>
      </c>
      <c r="I12" s="16"/>
      <c r="L12" s="13"/>
      <c r="M12" s="13">
        <f t="shared" si="4"/>
        <v>0</v>
      </c>
    </row>
    <row r="13" spans="1:15" s="9" customFormat="1" ht="22.5" customHeight="1" x14ac:dyDescent="0.2">
      <c r="A13" s="9">
        <v>6</v>
      </c>
      <c r="B13" s="10" t="s">
        <v>34</v>
      </c>
      <c r="C13" s="11">
        <v>135</v>
      </c>
      <c r="D13" s="12" t="s">
        <v>27</v>
      </c>
      <c r="E13" s="13"/>
      <c r="F13" s="14"/>
      <c r="G13" s="13">
        <f t="shared" si="0"/>
        <v>0</v>
      </c>
      <c r="H13" s="15">
        <f t="shared" si="3"/>
        <v>0</v>
      </c>
      <c r="I13" s="16"/>
      <c r="L13" s="13"/>
      <c r="M13" s="13">
        <f t="shared" si="4"/>
        <v>0</v>
      </c>
    </row>
    <row r="14" spans="1:15" s="9" customFormat="1" ht="24" customHeight="1" x14ac:dyDescent="0.2">
      <c r="A14" s="9">
        <v>7</v>
      </c>
      <c r="B14" s="10" t="s">
        <v>35</v>
      </c>
      <c r="C14" s="11">
        <v>90</v>
      </c>
      <c r="D14" s="12" t="s">
        <v>27</v>
      </c>
      <c r="E14" s="13"/>
      <c r="F14" s="14"/>
      <c r="G14" s="13">
        <f t="shared" si="0"/>
        <v>0</v>
      </c>
      <c r="H14" s="15">
        <f t="shared" si="3"/>
        <v>0</v>
      </c>
      <c r="I14" s="16"/>
      <c r="L14" s="13"/>
      <c r="M14" s="13">
        <f t="shared" si="4"/>
        <v>0</v>
      </c>
    </row>
    <row r="15" spans="1:15" s="9" customFormat="1" ht="26.25" customHeight="1" x14ac:dyDescent="0.2">
      <c r="A15" s="9">
        <v>8</v>
      </c>
      <c r="B15" s="10" t="s">
        <v>36</v>
      </c>
      <c r="C15" s="11">
        <v>150</v>
      </c>
      <c r="D15" s="12" t="s">
        <v>27</v>
      </c>
      <c r="E15" s="13"/>
      <c r="F15" s="14"/>
      <c r="G15" s="13">
        <f t="shared" si="0"/>
        <v>0</v>
      </c>
      <c r="H15" s="15">
        <f t="shared" si="3"/>
        <v>0</v>
      </c>
      <c r="I15" s="16"/>
      <c r="L15" s="13"/>
      <c r="M15" s="13">
        <f t="shared" si="4"/>
        <v>0</v>
      </c>
    </row>
    <row r="16" spans="1:15" s="9" customFormat="1" ht="23.25" customHeight="1" x14ac:dyDescent="0.2">
      <c r="A16" s="9">
        <v>9</v>
      </c>
      <c r="B16" s="10" t="s">
        <v>37</v>
      </c>
      <c r="C16" s="11">
        <v>180</v>
      </c>
      <c r="D16" s="12" t="s">
        <v>27</v>
      </c>
      <c r="E16" s="13"/>
      <c r="F16" s="14"/>
      <c r="G16" s="13">
        <f t="shared" si="0"/>
        <v>0</v>
      </c>
      <c r="H16" s="15">
        <f t="shared" si="3"/>
        <v>0</v>
      </c>
      <c r="I16" s="16"/>
      <c r="L16" s="13"/>
      <c r="M16" s="13">
        <f t="shared" si="4"/>
        <v>0</v>
      </c>
    </row>
    <row r="17" spans="1:13" s="9" customFormat="1" ht="25.5" customHeight="1" x14ac:dyDescent="0.2">
      <c r="A17" s="9">
        <v>10</v>
      </c>
      <c r="B17" s="10" t="s">
        <v>38</v>
      </c>
      <c r="C17" s="11">
        <v>45</v>
      </c>
      <c r="D17" s="12" t="s">
        <v>27</v>
      </c>
      <c r="E17" s="13"/>
      <c r="F17" s="14"/>
      <c r="G17" s="13">
        <f t="shared" si="0"/>
        <v>0</v>
      </c>
      <c r="H17" s="15">
        <f t="shared" si="3"/>
        <v>0</v>
      </c>
      <c r="I17" s="16"/>
      <c r="L17" s="13"/>
      <c r="M17" s="13">
        <f t="shared" si="4"/>
        <v>0</v>
      </c>
    </row>
    <row r="18" spans="1:13" s="9" customFormat="1" ht="25.5" customHeight="1" x14ac:dyDescent="0.2">
      <c r="A18" s="9">
        <v>11</v>
      </c>
      <c r="B18" s="10" t="s">
        <v>39</v>
      </c>
      <c r="C18" s="11">
        <v>75</v>
      </c>
      <c r="D18" s="12" t="s">
        <v>27</v>
      </c>
      <c r="E18" s="13"/>
      <c r="F18" s="14"/>
      <c r="G18" s="13">
        <f t="shared" si="0"/>
        <v>0</v>
      </c>
      <c r="H18" s="15">
        <f t="shared" si="3"/>
        <v>0</v>
      </c>
      <c r="I18" s="16"/>
      <c r="L18" s="13"/>
      <c r="M18" s="13">
        <f t="shared" si="4"/>
        <v>0</v>
      </c>
    </row>
    <row r="19" spans="1:13" s="9" customFormat="1" ht="32.25" customHeight="1" x14ac:dyDescent="0.2">
      <c r="A19" s="9">
        <v>12</v>
      </c>
      <c r="B19" s="10" t="s">
        <v>40</v>
      </c>
      <c r="C19" s="11">
        <v>150</v>
      </c>
      <c r="D19" s="12" t="s">
        <v>27</v>
      </c>
      <c r="E19" s="13"/>
      <c r="F19" s="14"/>
      <c r="G19" s="13">
        <f t="shared" si="0"/>
        <v>0</v>
      </c>
      <c r="H19" s="15">
        <f t="shared" si="3"/>
        <v>0</v>
      </c>
      <c r="I19" s="16"/>
      <c r="L19" s="13"/>
      <c r="M19" s="13">
        <f t="shared" si="4"/>
        <v>0</v>
      </c>
    </row>
    <row r="20" spans="1:13" s="9" customFormat="1" ht="31.5" customHeight="1" x14ac:dyDescent="0.2">
      <c r="A20" s="9">
        <v>13</v>
      </c>
      <c r="B20" s="10" t="s">
        <v>41</v>
      </c>
      <c r="C20" s="11">
        <v>30</v>
      </c>
      <c r="D20" s="12" t="s">
        <v>27</v>
      </c>
      <c r="E20" s="13"/>
      <c r="F20" s="14"/>
      <c r="G20" s="13">
        <f t="shared" si="0"/>
        <v>0</v>
      </c>
      <c r="H20" s="15">
        <f t="shared" si="3"/>
        <v>0</v>
      </c>
      <c r="I20" s="16"/>
      <c r="L20" s="13"/>
      <c r="M20" s="13">
        <f t="shared" si="4"/>
        <v>0</v>
      </c>
    </row>
    <row r="21" spans="1:13" s="9" customFormat="1" ht="30.75" customHeight="1" x14ac:dyDescent="0.2">
      <c r="A21" s="9">
        <v>14</v>
      </c>
      <c r="B21" s="10" t="s">
        <v>42</v>
      </c>
      <c r="C21" s="11">
        <v>195</v>
      </c>
      <c r="D21" s="12" t="s">
        <v>27</v>
      </c>
      <c r="E21" s="13"/>
      <c r="F21" s="14"/>
      <c r="G21" s="13">
        <f t="shared" si="0"/>
        <v>0</v>
      </c>
      <c r="H21" s="15">
        <f t="shared" si="3"/>
        <v>0</v>
      </c>
      <c r="I21" s="16"/>
      <c r="L21" s="13"/>
      <c r="M21" s="13">
        <f t="shared" si="4"/>
        <v>0</v>
      </c>
    </row>
    <row r="22" spans="1:13" s="9" customFormat="1" ht="34.5" customHeight="1" x14ac:dyDescent="0.2">
      <c r="A22" s="9">
        <v>15</v>
      </c>
      <c r="B22" s="10" t="s">
        <v>43</v>
      </c>
      <c r="C22" s="11">
        <v>15</v>
      </c>
      <c r="D22" s="12" t="s">
        <v>27</v>
      </c>
      <c r="E22" s="13"/>
      <c r="F22" s="14"/>
      <c r="G22" s="13">
        <f t="shared" si="0"/>
        <v>0</v>
      </c>
      <c r="H22" s="15">
        <f t="shared" si="3"/>
        <v>0</v>
      </c>
      <c r="I22" s="16"/>
      <c r="L22" s="13"/>
      <c r="M22" s="13">
        <f t="shared" si="4"/>
        <v>0</v>
      </c>
    </row>
    <row r="23" spans="1:13" s="9" customFormat="1" ht="30" customHeight="1" x14ac:dyDescent="0.2">
      <c r="A23" s="9">
        <v>16</v>
      </c>
      <c r="B23" s="10" t="s">
        <v>44</v>
      </c>
      <c r="C23" s="11">
        <v>30</v>
      </c>
      <c r="D23" s="12" t="s">
        <v>27</v>
      </c>
      <c r="E23" s="13"/>
      <c r="F23" s="14"/>
      <c r="G23" s="13">
        <f t="shared" si="0"/>
        <v>0</v>
      </c>
      <c r="H23" s="15">
        <f t="shared" si="3"/>
        <v>0</v>
      </c>
      <c r="I23" s="16"/>
      <c r="L23" s="13"/>
      <c r="M23" s="13">
        <f t="shared" si="4"/>
        <v>0</v>
      </c>
    </row>
    <row r="24" spans="1:13" s="9" customFormat="1" ht="30" customHeight="1" x14ac:dyDescent="0.2">
      <c r="A24" s="9">
        <v>17</v>
      </c>
      <c r="B24" s="10" t="s">
        <v>52</v>
      </c>
      <c r="C24" s="11">
        <v>10</v>
      </c>
      <c r="D24" s="12" t="s">
        <v>27</v>
      </c>
      <c r="E24" s="13"/>
      <c r="F24" s="14"/>
      <c r="G24" s="13">
        <f t="shared" si="0"/>
        <v>0</v>
      </c>
      <c r="H24" s="15">
        <f t="shared" si="3"/>
        <v>0</v>
      </c>
      <c r="I24" s="16"/>
      <c r="L24" s="13"/>
      <c r="M24" s="13">
        <f t="shared" si="4"/>
        <v>0</v>
      </c>
    </row>
    <row r="25" spans="1:13" s="9" customFormat="1" ht="30" customHeight="1" x14ac:dyDescent="0.2">
      <c r="A25" s="9">
        <v>18</v>
      </c>
      <c r="B25" s="10" t="s">
        <v>53</v>
      </c>
      <c r="C25" s="11">
        <v>10</v>
      </c>
      <c r="D25" s="12" t="s">
        <v>27</v>
      </c>
      <c r="E25" s="13"/>
      <c r="F25" s="14"/>
      <c r="G25" s="13">
        <f t="shared" ref="G25" si="5">SUM(E25*1.095)</f>
        <v>0</v>
      </c>
      <c r="H25" s="15">
        <f t="shared" ref="H25" si="6">SUM(G25*C25)</f>
        <v>0</v>
      </c>
      <c r="I25" s="16"/>
      <c r="L25" s="13"/>
      <c r="M25" s="17">
        <f t="shared" si="4"/>
        <v>0</v>
      </c>
    </row>
    <row r="26" spans="1:13" s="9" customFormat="1" ht="30" customHeight="1" x14ac:dyDescent="0.2">
      <c r="A26" s="9">
        <v>19</v>
      </c>
      <c r="B26" s="10" t="s">
        <v>50</v>
      </c>
      <c r="C26" s="11">
        <v>20</v>
      </c>
      <c r="D26" s="12" t="s">
        <v>27</v>
      </c>
      <c r="E26" s="13"/>
      <c r="F26" s="14"/>
      <c r="G26" s="13">
        <f t="shared" si="0"/>
        <v>0</v>
      </c>
      <c r="H26" s="15">
        <f t="shared" si="3"/>
        <v>0</v>
      </c>
      <c r="I26" s="16"/>
      <c r="L26" s="13"/>
      <c r="M26" s="13">
        <f t="shared" si="4"/>
        <v>0</v>
      </c>
    </row>
    <row r="27" spans="1:13" s="9" customFormat="1" ht="26.25" customHeight="1" x14ac:dyDescent="0.2">
      <c r="A27" s="9">
        <v>20</v>
      </c>
      <c r="B27" s="10" t="s">
        <v>45</v>
      </c>
      <c r="C27" s="11">
        <v>30</v>
      </c>
      <c r="D27" s="12" t="s">
        <v>27</v>
      </c>
      <c r="E27" s="13"/>
      <c r="F27" s="14"/>
      <c r="G27" s="13">
        <f t="shared" si="0"/>
        <v>0</v>
      </c>
      <c r="H27" s="15">
        <f t="shared" si="3"/>
        <v>0</v>
      </c>
      <c r="I27" s="16"/>
      <c r="L27" s="13"/>
      <c r="M27" s="13">
        <f t="shared" si="4"/>
        <v>0</v>
      </c>
    </row>
    <row r="28" spans="1:13" s="9" customFormat="1" ht="26.25" customHeight="1" x14ac:dyDescent="0.2">
      <c r="A28" s="9">
        <v>21</v>
      </c>
      <c r="B28" s="10" t="s">
        <v>46</v>
      </c>
      <c r="C28" s="11">
        <v>45</v>
      </c>
      <c r="D28" s="12" t="s">
        <v>27</v>
      </c>
      <c r="E28" s="13"/>
      <c r="F28" s="14"/>
      <c r="G28" s="13">
        <f t="shared" si="0"/>
        <v>0</v>
      </c>
      <c r="H28" s="15">
        <f t="shared" si="3"/>
        <v>0</v>
      </c>
      <c r="I28" s="16"/>
      <c r="L28" s="13"/>
      <c r="M28" s="13">
        <f t="shared" si="4"/>
        <v>0</v>
      </c>
    </row>
    <row r="29" spans="1:13" s="9" customFormat="1" ht="26.25" customHeight="1" x14ac:dyDescent="0.2">
      <c r="A29" s="9">
        <v>22</v>
      </c>
      <c r="B29" s="10" t="s">
        <v>47</v>
      </c>
      <c r="C29" s="11">
        <v>60</v>
      </c>
      <c r="D29" s="12" t="s">
        <v>27</v>
      </c>
      <c r="E29" s="13"/>
      <c r="F29" s="14"/>
      <c r="G29" s="13">
        <f t="shared" si="0"/>
        <v>0</v>
      </c>
      <c r="H29" s="15">
        <f t="shared" si="3"/>
        <v>0</v>
      </c>
      <c r="I29" s="16"/>
      <c r="L29" s="13"/>
      <c r="M29" s="13">
        <f t="shared" si="4"/>
        <v>0</v>
      </c>
    </row>
    <row r="30" spans="1:13" s="19" customFormat="1" ht="26.25" customHeight="1" x14ac:dyDescent="0.2">
      <c r="A30" s="9">
        <v>23</v>
      </c>
      <c r="B30" s="10" t="s">
        <v>51</v>
      </c>
      <c r="C30" s="11">
        <v>20</v>
      </c>
      <c r="D30" s="12" t="s">
        <v>27</v>
      </c>
      <c r="E30" s="13"/>
      <c r="F30" s="18"/>
      <c r="G30" s="13">
        <f t="shared" si="0"/>
        <v>0</v>
      </c>
      <c r="H30" s="15">
        <f t="shared" si="3"/>
        <v>0</v>
      </c>
      <c r="I30" s="16"/>
      <c r="J30" s="9"/>
      <c r="K30" s="9"/>
      <c r="L30" s="13"/>
      <c r="M30" s="13">
        <f t="shared" si="4"/>
        <v>0</v>
      </c>
    </row>
    <row r="31" spans="1:13" s="19" customFormat="1" ht="26.25" customHeight="1" x14ac:dyDescent="0.2">
      <c r="A31" s="9">
        <v>24</v>
      </c>
      <c r="B31" s="10" t="s">
        <v>48</v>
      </c>
      <c r="C31" s="11">
        <v>129</v>
      </c>
      <c r="D31" s="12" t="s">
        <v>27</v>
      </c>
      <c r="E31" s="13"/>
      <c r="F31" s="18"/>
      <c r="G31" s="13">
        <f t="shared" si="0"/>
        <v>0</v>
      </c>
      <c r="H31" s="15">
        <f t="shared" si="3"/>
        <v>0</v>
      </c>
      <c r="I31" s="16"/>
      <c r="J31" s="9"/>
      <c r="K31" s="9"/>
      <c r="L31" s="13"/>
      <c r="M31" s="13">
        <f t="shared" si="4"/>
        <v>0</v>
      </c>
    </row>
    <row r="32" spans="1:13" s="9" customFormat="1" ht="29.25" customHeight="1" x14ac:dyDescent="0.2">
      <c r="A32" s="9">
        <v>25</v>
      </c>
      <c r="B32" s="10" t="s">
        <v>49</v>
      </c>
      <c r="C32" s="11">
        <v>9</v>
      </c>
      <c r="D32" s="12" t="s">
        <v>27</v>
      </c>
      <c r="E32" s="13"/>
      <c r="F32" s="14"/>
      <c r="G32" s="13">
        <f t="shared" si="0"/>
        <v>0</v>
      </c>
      <c r="H32" s="15">
        <f t="shared" si="3"/>
        <v>0</v>
      </c>
      <c r="I32" s="16"/>
      <c r="L32" s="13"/>
      <c r="M32" s="13">
        <f t="shared" si="4"/>
        <v>0</v>
      </c>
    </row>
    <row r="33" spans="2:15" s="9" customFormat="1" ht="24.75" customHeight="1" x14ac:dyDescent="0.2">
      <c r="B33" s="20" t="s">
        <v>28</v>
      </c>
      <c r="C33" s="11"/>
      <c r="D33" s="12"/>
      <c r="E33" s="13"/>
      <c r="F33" s="14"/>
      <c r="G33" s="13">
        <f t="shared" si="0"/>
        <v>0</v>
      </c>
      <c r="H33" s="15">
        <f t="shared" si="3"/>
        <v>0</v>
      </c>
      <c r="I33" s="16"/>
      <c r="L33" s="13"/>
      <c r="M33" s="13"/>
      <c r="N33" s="9">
        <f>SUM(N8:N32)</f>
        <v>0</v>
      </c>
      <c r="O33" s="9">
        <f>SUM(O8:O32)</f>
        <v>0</v>
      </c>
    </row>
    <row r="36" spans="2:15" x14ac:dyDescent="0.15">
      <c r="B36" s="24" t="s">
        <v>56</v>
      </c>
    </row>
    <row r="38" spans="2:15" ht="22" x14ac:dyDescent="0.15">
      <c r="B38" s="24" t="s">
        <v>57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dcterms:created xsi:type="dcterms:W3CDTF">2017-05-30T14:12:14Z</dcterms:created>
  <dcterms:modified xsi:type="dcterms:W3CDTF">2017-09-18T12:40:15Z</dcterms:modified>
</cp:coreProperties>
</file>